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7年度\40_薬品費\40_02_契約書\40_02_010_契約書（医薬品）\病院調達\12 医薬品5品目（~R8.9.30）\01 執行伺い（病院入札）\"/>
    </mc:Choice>
  </mc:AlternateContent>
  <xr:revisionPtr revIDLastSave="0" documentId="13_ncr:1_{C209709D-3644-4C8C-B937-E2966B603EA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9" i="3"/>
  <c r="H10" i="3"/>
  <c r="H11" i="3"/>
  <c r="H7" i="3"/>
</calcChain>
</file>

<file path=xl/sharedStrings.xml><?xml version="1.0" encoding="utf-8"?>
<sst xmlns="http://schemas.openxmlformats.org/spreadsheetml/2006/main" count="26" uniqueCount="26">
  <si>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</si>
  <si>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</si>
  <si>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</si>
  <si>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</si>
  <si>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</si>
  <si>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</si>
  <si>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</si>
  <si>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</si>
  <si>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</si>
  <si>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令和７年度医薬品入札明細表</t>
    <rPh sb="0" eb="2">
      <t>レイワ</t>
    </rPh>
    <rPh sb="3" eb="4">
      <t>ネン</t>
    </rPh>
    <rPh sb="4" eb="5">
      <t>ド</t>
    </rPh>
    <rPh sb="5" eb="8">
      <t>イヤクヒン</t>
    </rPh>
    <rPh sb="8" eb="10">
      <t>ニュウサツ</t>
    </rPh>
    <rPh sb="10" eb="13">
      <t>メイサイヒョウ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</si>
  <si>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</si>
  <si>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武田薬品</t>
    <rPh sb="0" eb="4">
      <t>タケダヤクヒン</t>
    </rPh>
    <phoneticPr fontId="2"/>
  </si>
  <si>
    <t>日医工</t>
    <rPh sb="0" eb="3">
      <t>ニチイコウ</t>
    </rPh>
    <phoneticPr fontId="2"/>
  </si>
  <si>
    <t>グリメピリドOD錠1mg「日医工」</t>
    <rPh sb="8" eb="9">
      <t>ジョウ</t>
    </rPh>
    <rPh sb="13" eb="16">
      <t>ニチイコウ</t>
    </rPh>
    <phoneticPr fontId="2"/>
  </si>
  <si>
    <t>1mg100錠</t>
    <rPh sb="6" eb="7">
      <t>ジョウ</t>
    </rPh>
    <phoneticPr fontId="2"/>
  </si>
  <si>
    <t>健栄製薬</t>
    <rPh sb="0" eb="4">
      <t>ケンエイセイヤク</t>
    </rPh>
    <phoneticPr fontId="2"/>
  </si>
  <si>
    <t>ポビシュガーパスタ軟膏</t>
    <rPh sb="9" eb="11">
      <t>ナンコウ</t>
    </rPh>
    <phoneticPr fontId="2"/>
  </si>
  <si>
    <t>100ｇ1本</t>
    <rPh sb="5" eb="6">
      <t>ホン</t>
    </rPh>
    <phoneticPr fontId="2"/>
  </si>
  <si>
    <t>グロベニンーI　10％静注5g/50mL</t>
    <rPh sb="11" eb="13">
      <t>ジョウチュウ</t>
    </rPh>
    <phoneticPr fontId="2"/>
  </si>
  <si>
    <t>5g/50mL1瓶</t>
    <rPh sb="8" eb="9">
      <t>ビン</t>
    </rPh>
    <phoneticPr fontId="2"/>
  </si>
  <si>
    <t>ﾄｰｱｴｲﾖｰ</t>
  </si>
  <si>
    <t>ニトログリセリン点滴静注25mg/50mL｢TE｣</t>
    <rPh sb="8" eb="12">
      <t>テンテキジョウチュウ</t>
    </rPh>
    <phoneticPr fontId="2"/>
  </si>
  <si>
    <t>25mg/50mL3袋</t>
    <rPh sb="10" eb="11">
      <t>フクロ</t>
    </rPh>
    <phoneticPr fontId="2"/>
  </si>
  <si>
    <t>ﾃﾙﾓ</t>
  </si>
  <si>
    <t>ロピバカイン塩酸塩0.2％注ﾊﾞｯｸﾞ200mg/100mL｢ﾃﾙﾓ｣</t>
    <rPh sb="6" eb="9">
      <t>エンサンエン</t>
    </rPh>
    <rPh sb="13" eb="14">
      <t>チュウ</t>
    </rPh>
    <phoneticPr fontId="2"/>
  </si>
  <si>
    <t>0.2％100mL10袋</t>
    <rPh sb="11" eb="12">
      <t>フクロ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</si>
</sst>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176" fontId="8" fillId="0" borderId="17" xfId="1" applyNumberFormat="1" applyFont="1" applyFill="1" applyBorder="1" applyAlignment="1">
      <alignment horizontal="center" vertical="center"/>
    </xf>
    <xf numFmtId="176" fontId="8" fillId="0" borderId="18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176" fontId="8" fillId="0" borderId="10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11"/>
  <sheetViews>
    <sheetView tabSelected="1" view="pageBreakPreview" zoomScaleNormal="100" zoomScaleSheetLayoutView="100" workbookViewId="0">
      <selection sqref="A1:H1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5" t="s">
        <v>9</v>
      </c>
      <c r="B1" s="15"/>
      <c r="C1" s="15"/>
      <c r="D1" s="15"/>
      <c r="E1" s="15"/>
      <c r="F1" s="15"/>
      <c r="G1" s="15"/>
      <c r="H1" s="15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6" t="s">
        <v>6</v>
      </c>
      <c r="D4" s="16"/>
      <c r="E4" s="16"/>
      <c r="F4" s="16"/>
      <c r="G4" s="16"/>
      <c r="H4" s="16"/>
    </row>
    <row r="5" spans="1:9" ht="20.100000000000001" customHeight="1" x14ac:dyDescent="0.15">
      <c r="A5" s="17" t="s">
        <v>2</v>
      </c>
      <c r="B5" s="19" t="s">
        <v>1</v>
      </c>
      <c r="C5" s="21" t="s">
        <v>7</v>
      </c>
      <c r="D5" s="21" t="s">
        <v>8</v>
      </c>
      <c r="E5" s="19" t="s">
        <v>0</v>
      </c>
      <c r="F5" s="23" t="s">
        <v>3</v>
      </c>
      <c r="G5" s="25" t="s">
        <v>4</v>
      </c>
      <c r="H5" s="27" t="s">
        <v>5</v>
      </c>
      <c r="I5" s="13"/>
    </row>
    <row r="6" spans="1:9" ht="20.100000000000001" customHeight="1" x14ac:dyDescent="0.15">
      <c r="A6" s="18"/>
      <c r="B6" s="20"/>
      <c r="C6" s="22"/>
      <c r="D6" s="22"/>
      <c r="E6" s="20"/>
      <c r="F6" s="24"/>
      <c r="G6" s="26"/>
      <c r="H6" s="28"/>
      <c r="I6" s="14"/>
    </row>
    <row r="7" spans="1:9" ht="39.950000000000003" customHeight="1" x14ac:dyDescent="0.15">
      <c r="A7" s="7">
        <v>1</v>
      </c>
      <c r="B7" s="8" t="s">
        <v>12</v>
      </c>
      <c r="C7" s="9" t="s">
        <v>13</v>
      </c>
      <c r="D7" s="9" t="s">
        <v>14</v>
      </c>
      <c r="E7" s="10">
        <v>4987376084512</v>
      </c>
      <c r="F7" s="11">
        <v>10</v>
      </c>
      <c r="G7" s="30"/>
      <c r="H7" s="12" t="str">
        <f>IF(G7&gt;0,F7*G7,"辞退する")</f>
        <v>辞退する</v>
      </c>
      <c r="I7" s="6" t="s">
        <v>10</v>
      </c>
    </row>
    <row r="8" spans="1:9" ht="39.950000000000003" customHeight="1" x14ac:dyDescent="0.15">
      <c r="A8" s="7">
        <v>2</v>
      </c>
      <c r="B8" s="8" t="s">
        <v>15</v>
      </c>
      <c r="C8" s="9" t="s">
        <v>16</v>
      </c>
      <c r="D8" s="9" t="s">
        <v>17</v>
      </c>
      <c r="E8" s="10">
        <v>4987286219592</v>
      </c>
      <c r="F8" s="11">
        <v>80</v>
      </c>
      <c r="G8" s="30"/>
      <c r="H8" s="12" t="str">
        <f t="shared" ref="H8:H11" si="0">IF(G8&gt;0,F8*G8,"辞退する")</f>
        <v>辞退する</v>
      </c>
      <c r="I8" s="29"/>
    </row>
    <row r="9" spans="1:9" ht="39.950000000000003" customHeight="1" x14ac:dyDescent="0.15">
      <c r="A9" s="7">
        <v>3</v>
      </c>
      <c r="B9" s="8" t="s">
        <v>11</v>
      </c>
      <c r="C9" s="9" t="s">
        <v>18</v>
      </c>
      <c r="D9" s="9" t="s">
        <v>19</v>
      </c>
      <c r="E9" s="10">
        <v>4987123004886</v>
      </c>
      <c r="F9" s="11">
        <v>30</v>
      </c>
      <c r="G9" s="32"/>
      <c r="H9" s="12" t="str">
        <f t="shared" si="0"/>
        <v>辞退する</v>
      </c>
      <c r="I9" s="29"/>
    </row>
    <row r="10" spans="1:9" ht="39.950000000000003" customHeight="1" x14ac:dyDescent="0.15">
      <c r="A10" s="7">
        <v>4</v>
      </c>
      <c r="B10" s="8" t="s">
        <v>20</v>
      </c>
      <c r="C10" s="9" t="s">
        <v>21</v>
      </c>
      <c r="D10" s="9" t="s">
        <v>22</v>
      </c>
      <c r="E10" s="10">
        <v>4987142422319</v>
      </c>
      <c r="F10" s="11">
        <v>5</v>
      </c>
      <c r="G10" s="33"/>
      <c r="H10" s="12" t="str">
        <f t="shared" si="0"/>
        <v>辞退する</v>
      </c>
      <c r="I10" s="29"/>
    </row>
    <row r="11" spans="1:9" ht="39.950000000000003" customHeight="1" thickBot="1" x14ac:dyDescent="0.2">
      <c r="A11" s="7">
        <v>5</v>
      </c>
      <c r="B11" s="8" t="s">
        <v>23</v>
      </c>
      <c r="C11" s="9" t="s">
        <v>24</v>
      </c>
      <c r="D11" s="9" t="s">
        <v>25</v>
      </c>
      <c r="E11" s="10">
        <v>4987892154829</v>
      </c>
      <c r="F11" s="11">
        <v>100</v>
      </c>
      <c r="G11" s="31"/>
      <c r="H11" s="12" t="str">
        <f t="shared" si="0"/>
        <v>辞退する</v>
      </c>
      <c r="I11" s="29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矢崎 永久</cp:lastModifiedBy>
  <cp:lastPrinted>2026-03-05T03:23:44Z</cp:lastPrinted>
  <dcterms:created xsi:type="dcterms:W3CDTF">2006-11-16T00:13:03Z</dcterms:created>
  <dcterms:modified xsi:type="dcterms:W3CDTF">2026-03-05T03:24:13Z</dcterms:modified>
</cp:coreProperties>
</file>